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570" windowWidth="15180" windowHeight="75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4" i="1"/>
  <c r="B30" i="1"/>
  <c r="B19" i="1"/>
  <c r="B16" i="1"/>
  <c r="B13" i="1"/>
  <c r="B8" i="1"/>
  <c r="B4" i="1"/>
  <c r="C30" i="1"/>
  <c r="G19" i="1"/>
  <c r="E19" i="1"/>
  <c r="C19" i="1"/>
  <c r="G16" i="1"/>
  <c r="E16" i="1"/>
  <c r="C16" i="1"/>
  <c r="G4" i="1"/>
  <c r="E4" i="1"/>
  <c r="C4" i="1"/>
  <c r="G13" i="1" l="1"/>
  <c r="E13" i="1"/>
  <c r="C13" i="1"/>
  <c r="G8" i="1"/>
  <c r="E8" i="1"/>
  <c r="C8" i="1"/>
  <c r="G30" i="1" l="1"/>
  <c r="E30" i="1"/>
</calcChain>
</file>

<file path=xl/sharedStrings.xml><?xml version="1.0" encoding="utf-8"?>
<sst xmlns="http://schemas.openxmlformats.org/spreadsheetml/2006/main" count="36" uniqueCount="36">
  <si>
    <t>ИТОГО неналоговых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</si>
  <si>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</si>
  <si>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Наименование КБК</t>
  </si>
  <si>
    <t>Прогноз 2016</t>
  </si>
  <si>
    <t>Темп роста 2016/2015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</si>
  <si>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</si>
  <si>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</si>
  <si>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</si>
  <si>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</si>
  <si>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</si>
  <si>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</si>
  <si>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</si>
  <si>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</si>
  <si>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</si>
  <si>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</si>
  <si>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</si>
  <si>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</si>
  <si>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</si>
  <si>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</si>
  <si>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</si>
  <si>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</si>
  <si>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</si>
  <si>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 И  НЕМАТЕРИАЛЬНЫХ АКТИВОВ</t>
  </si>
  <si>
    <t>ШТРАФЫ, САНКЦИИ, ВОЗМЕЩЕНИЕ УЩЕРБА</t>
  </si>
  <si>
    <t>ДОХОДЫ ОТ ИСПОЛЬЗОВАНИЯ ИМУЩЕСТВА, НАХОДЯЩЕГОСЯ В ГОСУДАРСТВЕННОЙ И МУНИЦИПАЛЬНОЙ СОБСТВЕННОСТИ</t>
  </si>
  <si>
    <t>Прогноз 2017</t>
  </si>
  <si>
    <t>Темп роста 2017/2016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</si>
  <si>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</si>
  <si>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</si>
  <si>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</si>
  <si>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</si>
  <si>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Прогноз неналоговых доходов на 2016-2018 годы, тыс.рублей</t>
  </si>
  <si>
    <t>Прогноз 2018</t>
  </si>
  <si>
    <t>Темп роста 2018/2017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</si>
  <si>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</si>
  <si>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Оценка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</si>
</sst>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8"/>
      <color indexed="23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2" fillId="4" borderId="1">
      <alignment horizontal="left" vertical="top" wrapText="1"/>
    </xf>
    <xf numFmtId="0" fontId="12" fillId="4" borderId="1">
      <alignment horizontal="left" vertical="top" wrapText="1"/>
    </xf>
    <xf numFmtId="49" fontId="12" fillId="5" borderId="1">
      <alignment horizontal="left" vertical="top"/>
    </xf>
    <xf numFmtId="0" fontId="12" fillId="6" borderId="1">
      <alignment horizontal="left" vertical="top" wrapText="1"/>
    </xf>
    <xf numFmtId="49" fontId="14" fillId="7" borderId="1">
      <alignment horizontal="left" vertical="top" wrapText="1"/>
    </xf>
    <xf numFmtId="0" fontId="12" fillId="0" borderId="1" applyNumberFormat="0">
      <alignment horizontal="right" vertical="top"/>
    </xf>
    <xf numFmtId="0" fontId="16" fillId="0" borderId="0">
      <alignment horizontal="left" vertical="top"/>
    </xf>
    <xf numFmtId="0" fontId="12" fillId="0" borderId="1" applyNumberFormat="0">
      <alignment horizontal="right" vertical="top"/>
    </xf>
    <xf numFmtId="0" fontId="12" fillId="8" borderId="1" applyNumberFormat="0">
      <alignment horizontal="right" vertical="top"/>
    </xf>
    <xf numFmtId="49" fontId="13" fillId="0" borderId="1">
      <alignment horizontal="left" vertical="top"/>
    </xf>
    <xf numFmtId="0" fontId="13" fillId="0" borderId="1">
      <alignment horizontal="left" vertical="top" wrapText="1"/>
    </xf>
    <xf numFmtId="0" fontId="12" fillId="9" borderId="1">
      <alignment horizontal="left" vertical="top" wrapText="1"/>
    </xf>
    <xf numFmtId="0" fontId="12" fillId="10" borderId="1">
      <alignment horizontal="left" vertical="top" wrapText="1"/>
    </xf>
    <xf numFmtId="0" fontId="12" fillId="11" borderId="1">
      <alignment horizontal="left" vertical="top" wrapText="1"/>
    </xf>
    <xf numFmtId="0" fontId="12" fillId="0" borderId="1">
      <alignment horizontal="left" vertical="top" wrapText="1"/>
    </xf>
    <xf numFmtId="0" fontId="12" fillId="6" borderId="2" applyNumberFormat="0">
      <alignment horizontal="right" vertical="top"/>
    </xf>
    <xf numFmtId="0" fontId="12" fillId="9" borderId="2" applyNumberFormat="0">
      <alignment horizontal="right" vertical="top"/>
    </xf>
    <xf numFmtId="0" fontId="12" fillId="0" borderId="1" applyNumberFormat="0">
      <alignment horizontal="right" vertical="top"/>
    </xf>
    <xf numFmtId="0" fontId="12" fillId="0" borderId="1" applyNumberFormat="0">
      <alignment horizontal="right" vertical="top"/>
    </xf>
    <xf numFmtId="0" fontId="12" fillId="10" borderId="2" applyNumberFormat="0">
      <alignment horizontal="right" vertical="top"/>
    </xf>
    <xf numFmtId="0" fontId="12" fillId="0" borderId="1" applyNumberFormat="0">
      <alignment horizontal="right" vertical="top"/>
    </xf>
    <xf numFmtId="49" fontId="15" fillId="0" borderId="1">
      <alignment horizontal="left" vertical="top" wrapText="1"/>
    </xf>
    <xf numFmtId="0" fontId="12" fillId="0" borderId="1">
      <alignment horizontal="left" vertical="top" wrapText="1"/>
    </xf>
  </cellStyleXfs>
  <cellXfs count="29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left" wrapText="1"/>
    </xf>
    <xf numFmtId="0" fontId="9" fillId="0" borderId="1" xfId="3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 applyProtection="1">
      <alignment horizontal="right" wrapText="1"/>
      <protection hidden="1"/>
    </xf>
    <xf numFmtId="164" fontId="5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5" fontId="6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7" fillId="0" borderId="1" xfId="3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Fill="1" applyBorder="1" applyAlignment="1">
      <alignment horizontal="right"/>
    </xf>
    <xf numFmtId="165" fontId="8" fillId="3" borderId="1" xfId="3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3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Fill="1" applyBorder="1" applyAlignment="1">
      <alignment horizontal="justify" vertical="top" wrapText="1"/>
    </xf>
    <xf numFmtId="0" fontId="10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4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Alignment="1">
      <alignment horizontal="center"/>
    </xf>
    <xf numFmtId="0" fontId="0" fillId="0" borderId="0" xfId="0" applyFill="1"/>
    <xf numFmtId="0" fontId="9" fillId="0" borderId="1" xfId="0" applyFont="1" applyFill="1" applyBorder="1" applyAlignment="1">
      <alignment vertical="center" wrapText="1"/>
    </xf>
    <xf numFmtId="0" fontId="0" fillId="0" borderId="0" xfId="0" applyFont="1"/>
  </cellXfs>
  <cellStyles count="28">
    <cellStyle name="Данные (редактируемые)" xfId="12"/>
    <cellStyle name="Данные (только для чтения)" xfId="10"/>
    <cellStyle name="Данные для удаления" xfId="13"/>
    <cellStyle name="Заголовки полей" xfId="7"/>
    <cellStyle name="Заголовки полей [печать]" xfId="14"/>
    <cellStyle name="Заголовок меры" xfId="8"/>
    <cellStyle name="Заголовок показателя [печать]" xfId="15"/>
    <cellStyle name="Заголовок показателя константы" xfId="16"/>
    <cellStyle name="Заголовок результата расчета" xfId="17"/>
    <cellStyle name="Заголовок свободного показателя" xfId="18"/>
    <cellStyle name="Значение фильтра" xfId="5"/>
    <cellStyle name="Значение фильтра [печать]" xfId="19"/>
    <cellStyle name="Информация о задаче" xfId="11"/>
    <cellStyle name="Обычный" xfId="0" builtinId="0"/>
    <cellStyle name="Обычный 2" xfId="3"/>
    <cellStyle name="Обычный 3" xfId="1"/>
    <cellStyle name="Обычный_Tmp1" xfId="4"/>
    <cellStyle name="Отдельная ячейка" xfId="20"/>
    <cellStyle name="Отдельная ячейка - константа" xfId="21"/>
    <cellStyle name="Отдельная ячейка - константа [печать]" xfId="22"/>
    <cellStyle name="Отдельная ячейка [печать]" xfId="23"/>
    <cellStyle name="Отдельная ячейка-результат" xfId="24"/>
    <cellStyle name="Отдельная ячейка-результат [печать]" xfId="25"/>
    <cellStyle name="Свойства элементов измерения" xfId="9"/>
    <cellStyle name="Свойства элементов измерения [печать]" xfId="26"/>
    <cellStyle name="Финансовый 2" xfId="2"/>
    <cellStyle name="Элементы осей" xfId="6"/>
    <cellStyle name="Элементы осей [печать]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pane ySplit="3" topLeftCell="A4" activePane="bottomLeft" state="frozen"/>
      <selection pane="bottomLeft" activeCell="C30" sqref="C30"/>
    </sheetView>
  </sheetViews>
  <sheetFormatPr defaultRowHeight="15" x14ac:dyDescent="0.25"/>
  <cols>
    <col min="1" max="1" width="28.28515625" customWidth="1"/>
    <col min="2" max="2" width="14.28515625" hidden="1" customWidth="1"/>
    <col min="3" max="3" width="11.140625" customWidth="1"/>
    <col min="4" max="4" width="10.5703125" style="28" customWidth="1"/>
    <col min="5" max="5" width="10.5703125" customWidth="1"/>
    <col min="6" max="6" width="10.5703125" style="28" customWidth="1"/>
    <col min="7" max="7" width="10.5703125" customWidth="1"/>
    <col min="8" max="8" width="10.5703125" style="28" customWidth="1"/>
  </cols>
  <sheetData>
    <row r="1" spans="1:8" ht="26.25" customHeight="1" x14ac:dyDescent="0.3">
      <c r="A1" s="25" t="s">
        <v>31</v>
      </c>
      <c r="B1" s="25"/>
      <c r="C1" s="25"/>
      <c r="D1" s="25"/>
      <c r="E1" s="25"/>
      <c r="F1" s="25"/>
      <c r="G1" s="25"/>
      <c r="H1" s="25"/>
    </row>
    <row r="2" spans="1:8" ht="15.75" x14ac:dyDescent="0.25">
      <c r="C2" s="1"/>
      <c r="D2" s="1"/>
      <c r="E2" s="1"/>
      <c r="F2" s="1"/>
      <c r="G2" s="1"/>
      <c r="H2" s="1"/>
    </row>
    <row r="3" spans="1:8" ht="49.5" customHeight="1" x14ac:dyDescent="0.25">
      <c r="A3" s="2" t="s">
        <v>2</v>
      </c>
      <c r="B3" s="2" t="s">
        <v>35</v>
      </c>
      <c r="C3" s="3" t="s">
        <v>3</v>
      </c>
      <c r="D3" s="23" t="s">
        <v>4</v>
      </c>
      <c r="E3" s="3" t="s">
        <v>25</v>
      </c>
      <c r="F3" s="23" t="s">
        <v>26</v>
      </c>
      <c r="G3" s="3" t="s">
        <v>32</v>
      </c>
      <c r="H3" s="23" t="s">
        <v>33</v>
      </c>
    </row>
    <row r="4" spans="1:8" ht="92.25" customHeight="1" x14ac:dyDescent="0.25">
      <c r="A4" s="6" t="s">
        <v>24</v>
      </c>
      <c r="B4" s="8">
        <f>SUM(B5+B7)+B6</f>
        <v>11176.9</v>
      </c>
      <c r="C4" s="8">
        <f>SUM(C5+C7)+C6</f>
        <v>11868.5</v>
      </c>
      <c r="D4" s="24">
        <f>C4/B4*100</f>
        <v>106.18776225966056</v>
      </c>
      <c r="E4" s="8">
        <f>SUM(E5+E7)+E6</f>
        <v>12617.1</v>
      </c>
      <c r="F4" s="24">
        <f>E4/C4*100</f>
        <v>106.30745250031597</v>
      </c>
      <c r="G4" s="8">
        <f>SUM(G5+G7)+G6</f>
        <v>13283.300000000001</v>
      </c>
      <c r="H4" s="24">
        <f>G4/E4*100</f>
        <v>105.28013568886669</v>
      </c>
    </row>
    <row r="5" spans="1:8" ht="90.75" x14ac:dyDescent="0.25">
      <c r="A5" s="4" t="s">
        <v>1</v>
      </c>
      <c r="B5" s="4">
        <v>9491.4</v>
      </c>
      <c r="C5" s="15">
        <v>10098.799999999999</v>
      </c>
      <c r="D5" s="24">
        <f t="shared" ref="D5:D30" si="0">C5/B5*100</f>
        <v>106.39947742166594</v>
      </c>
      <c r="E5" s="15">
        <v>10714.9</v>
      </c>
      <c r="F5" s="24">
        <f t="shared" ref="F5:F30" si="1">E5/C5*100</f>
        <v>106.1007248385947</v>
      </c>
      <c r="G5" s="15">
        <v>11272.1</v>
      </c>
      <c r="H5" s="24">
        <f t="shared" ref="H5:H30" si="2">G5/E5*100</f>
        <v>105.20023518651598</v>
      </c>
    </row>
    <row r="6" spans="1:8" ht="102" x14ac:dyDescent="0.25">
      <c r="A6" s="4" t="s">
        <v>28</v>
      </c>
      <c r="B6" s="4">
        <v>1685.3</v>
      </c>
      <c r="C6" s="15">
        <v>1769.7</v>
      </c>
      <c r="D6" s="24">
        <f t="shared" si="0"/>
        <v>105.00801044324453</v>
      </c>
      <c r="E6" s="15">
        <v>1902</v>
      </c>
      <c r="F6" s="24">
        <f t="shared" si="1"/>
        <v>107.47584336328191</v>
      </c>
      <c r="G6" s="15">
        <v>2011</v>
      </c>
      <c r="H6" s="24">
        <f t="shared" si="2"/>
        <v>105.73080967402734</v>
      </c>
    </row>
    <row r="7" spans="1:8" ht="83.25" customHeight="1" x14ac:dyDescent="0.25">
      <c r="A7" s="4" t="s">
        <v>29</v>
      </c>
      <c r="B7" s="4">
        <v>0.2</v>
      </c>
      <c r="C7" s="9"/>
      <c r="D7" s="24">
        <f t="shared" si="0"/>
        <v>0</v>
      </c>
      <c r="E7" s="9">
        <v>0.2</v>
      </c>
      <c r="F7" s="24" t="e">
        <f t="shared" si="1"/>
        <v>#DIV/0!</v>
      </c>
      <c r="G7" s="9">
        <v>0.2</v>
      </c>
      <c r="H7" s="24">
        <f t="shared" si="2"/>
        <v>100</v>
      </c>
    </row>
    <row r="8" spans="1:8" ht="44.25" customHeight="1" x14ac:dyDescent="0.25">
      <c r="A8" s="6" t="s">
        <v>20</v>
      </c>
      <c r="B8" s="10">
        <f>SUM(B9+B10+B11+B12)</f>
        <v>1547.2</v>
      </c>
      <c r="C8" s="10">
        <f>SUM(C9+C10+C11+C12)</f>
        <v>531.90000000000009</v>
      </c>
      <c r="D8" s="24">
        <f t="shared" si="0"/>
        <v>34.378231644260602</v>
      </c>
      <c r="E8" s="10">
        <f>SUM(E9+E10+E11+E12)</f>
        <v>2185.1999999999998</v>
      </c>
      <c r="F8" s="24">
        <f t="shared" si="1"/>
        <v>410.82910321488993</v>
      </c>
      <c r="G8" s="10">
        <f>SUM(G9+G10+G11+G12)</f>
        <v>2288</v>
      </c>
      <c r="H8" s="24">
        <f t="shared" si="2"/>
        <v>104.70437488559401</v>
      </c>
    </row>
    <row r="9" spans="1:8" ht="34.5" x14ac:dyDescent="0.25">
      <c r="A9" s="5" t="s">
        <v>5</v>
      </c>
      <c r="B9" s="5">
        <v>345.7</v>
      </c>
      <c r="C9" s="16">
        <v>118.8</v>
      </c>
      <c r="D9" s="24">
        <f t="shared" si="0"/>
        <v>34.365056407289558</v>
      </c>
      <c r="E9" s="16">
        <v>497.7</v>
      </c>
      <c r="F9" s="24">
        <f t="shared" si="1"/>
        <v>418.93939393939394</v>
      </c>
      <c r="G9" s="15">
        <v>521.1</v>
      </c>
      <c r="H9" s="24">
        <f t="shared" si="2"/>
        <v>104.70162748643762</v>
      </c>
    </row>
    <row r="10" spans="1:8" ht="34.5" x14ac:dyDescent="0.25">
      <c r="A10" s="5" t="s">
        <v>6</v>
      </c>
      <c r="B10" s="5">
        <v>29.3</v>
      </c>
      <c r="C10" s="16">
        <v>10.1</v>
      </c>
      <c r="D10" s="24">
        <f t="shared" si="0"/>
        <v>34.470989761092149</v>
      </c>
      <c r="E10" s="16">
        <v>0</v>
      </c>
      <c r="F10" s="24">
        <f t="shared" si="1"/>
        <v>0</v>
      </c>
      <c r="G10" s="15">
        <v>0</v>
      </c>
      <c r="H10" s="24"/>
    </row>
    <row r="11" spans="1:8" ht="23.25" x14ac:dyDescent="0.25">
      <c r="A11" s="5" t="s">
        <v>7</v>
      </c>
      <c r="B11" s="5">
        <v>476.2</v>
      </c>
      <c r="C11" s="16">
        <v>163.69999999999999</v>
      </c>
      <c r="D11" s="24">
        <f t="shared" si="0"/>
        <v>34.376312473750524</v>
      </c>
      <c r="E11" s="16">
        <v>685.5</v>
      </c>
      <c r="F11" s="24">
        <f t="shared" si="1"/>
        <v>418.75381795968235</v>
      </c>
      <c r="G11" s="15">
        <v>717.8</v>
      </c>
      <c r="H11" s="24">
        <f t="shared" si="2"/>
        <v>104.7118891320204</v>
      </c>
    </row>
    <row r="12" spans="1:8" ht="23.25" x14ac:dyDescent="0.25">
      <c r="A12" s="5" t="s">
        <v>8</v>
      </c>
      <c r="B12" s="5">
        <v>696</v>
      </c>
      <c r="C12" s="15">
        <v>239.3</v>
      </c>
      <c r="D12" s="24">
        <f t="shared" si="0"/>
        <v>34.382183908045974</v>
      </c>
      <c r="E12" s="15">
        <v>1002</v>
      </c>
      <c r="F12" s="24">
        <f t="shared" si="1"/>
        <v>418.72127037191802</v>
      </c>
      <c r="G12" s="15">
        <v>1049.0999999999999</v>
      </c>
      <c r="H12" s="24">
        <f t="shared" si="2"/>
        <v>104.70059880239519</v>
      </c>
    </row>
    <row r="13" spans="1:8" ht="52.5" customHeight="1" x14ac:dyDescent="0.25">
      <c r="A13" s="14" t="s">
        <v>21</v>
      </c>
      <c r="B13" s="7">
        <f>SUM(B14+B15)</f>
        <v>14520.8</v>
      </c>
      <c r="C13" s="7">
        <f>SUM(C14+C15)</f>
        <v>15151.6</v>
      </c>
      <c r="D13" s="24">
        <f t="shared" si="0"/>
        <v>104.34411327199604</v>
      </c>
      <c r="E13" s="7">
        <f>SUM(E14+E15)</f>
        <v>15818.1</v>
      </c>
      <c r="F13" s="24">
        <f t="shared" si="1"/>
        <v>104.39887536629794</v>
      </c>
      <c r="G13" s="7">
        <f>SUM(G14+G15)</f>
        <v>16523</v>
      </c>
      <c r="H13" s="24">
        <f t="shared" si="2"/>
        <v>104.45628741757859</v>
      </c>
    </row>
    <row r="14" spans="1:8" ht="45.75" x14ac:dyDescent="0.25">
      <c r="A14" s="4" t="s">
        <v>9</v>
      </c>
      <c r="B14" s="4">
        <v>23.3</v>
      </c>
      <c r="C14" s="9">
        <v>25.5</v>
      </c>
      <c r="D14" s="24">
        <f t="shared" si="0"/>
        <v>109.4420600858369</v>
      </c>
      <c r="E14" s="9">
        <v>27.6</v>
      </c>
      <c r="F14" s="24">
        <f t="shared" si="1"/>
        <v>108.23529411764707</v>
      </c>
      <c r="G14" s="9">
        <v>29.6</v>
      </c>
      <c r="H14" s="24">
        <f t="shared" si="2"/>
        <v>107.24637681159422</v>
      </c>
    </row>
    <row r="15" spans="1:8" ht="24.75" customHeight="1" x14ac:dyDescent="0.25">
      <c r="A15" s="4" t="s">
        <v>10</v>
      </c>
      <c r="B15" s="4">
        <v>14497.5</v>
      </c>
      <c r="C15" s="15">
        <v>15126.1</v>
      </c>
      <c r="D15" s="24">
        <f t="shared" si="0"/>
        <v>104.33591998620453</v>
      </c>
      <c r="E15" s="15">
        <v>15790.5</v>
      </c>
      <c r="F15" s="24">
        <f t="shared" si="1"/>
        <v>104.39240782488545</v>
      </c>
      <c r="G15" s="15">
        <v>16493.400000000001</v>
      </c>
      <c r="H15" s="24">
        <f t="shared" si="2"/>
        <v>104.45141065830721</v>
      </c>
    </row>
    <row r="16" spans="1:8" ht="41.25" customHeight="1" x14ac:dyDescent="0.25">
      <c r="A16" s="12" t="s">
        <v>22</v>
      </c>
      <c r="B16" s="10">
        <f>SUM(B17:B18)</f>
        <v>1200</v>
      </c>
      <c r="C16" s="10">
        <f>SUM(C17:C18)</f>
        <v>720</v>
      </c>
      <c r="D16" s="24">
        <f t="shared" si="0"/>
        <v>60</v>
      </c>
      <c r="E16" s="10">
        <f>SUM(E17:E18)</f>
        <v>795</v>
      </c>
      <c r="F16" s="24">
        <f t="shared" si="1"/>
        <v>110.41666666666667</v>
      </c>
      <c r="G16" s="10">
        <f>SUM(G17:G18)</f>
        <v>870</v>
      </c>
      <c r="H16" s="24">
        <f t="shared" si="2"/>
        <v>109.43396226415094</v>
      </c>
    </row>
    <row r="17" spans="1:8" ht="57" x14ac:dyDescent="0.25">
      <c r="A17" s="4" t="s">
        <v>11</v>
      </c>
      <c r="B17" s="4">
        <v>1000</v>
      </c>
      <c r="C17" s="15">
        <v>500</v>
      </c>
      <c r="D17" s="24">
        <f t="shared" si="0"/>
        <v>50</v>
      </c>
      <c r="E17" s="15">
        <v>550</v>
      </c>
      <c r="F17" s="24">
        <f t="shared" si="1"/>
        <v>110.00000000000001</v>
      </c>
      <c r="G17" s="15">
        <v>600</v>
      </c>
      <c r="H17" s="24">
        <f t="shared" si="2"/>
        <v>109.09090909090908</v>
      </c>
    </row>
    <row r="18" spans="1:8" ht="57" x14ac:dyDescent="0.25">
      <c r="A18" s="4" t="s">
        <v>34</v>
      </c>
      <c r="B18" s="4">
        <v>200</v>
      </c>
      <c r="C18" s="15">
        <v>220</v>
      </c>
      <c r="D18" s="24">
        <f t="shared" si="0"/>
        <v>110.00000000000001</v>
      </c>
      <c r="E18" s="15">
        <v>245</v>
      </c>
      <c r="F18" s="24">
        <f t="shared" si="1"/>
        <v>111.36363636363636</v>
      </c>
      <c r="G18" s="15">
        <v>270</v>
      </c>
      <c r="H18" s="24">
        <f t="shared" si="2"/>
        <v>110.20408163265304</v>
      </c>
    </row>
    <row r="19" spans="1:8" ht="26.25" x14ac:dyDescent="0.25">
      <c r="A19" s="6" t="s">
        <v>23</v>
      </c>
      <c r="B19" s="10">
        <f>SUM(B20+B21+B22+B23+B24+B25+B26+B27+B28+B29)</f>
        <v>1728</v>
      </c>
      <c r="C19" s="10">
        <f>SUM(C20+C21+C22+C23+C24+C25+C26+C27+C28+C29)</f>
        <v>1455</v>
      </c>
      <c r="D19" s="24">
        <f t="shared" si="0"/>
        <v>84.201388888888886</v>
      </c>
      <c r="E19" s="10">
        <f>SUM(E20+E21+E22+E23+E24+E25+E26+E27+E28+E29)</f>
        <v>1463</v>
      </c>
      <c r="F19" s="24">
        <f t="shared" si="1"/>
        <v>100.54982817869416</v>
      </c>
      <c r="G19" s="10">
        <f>SUM(G20+G21+G22+G23+G24+G25+G26+G27+G28+G29)</f>
        <v>1471</v>
      </c>
      <c r="H19" s="24">
        <f t="shared" si="2"/>
        <v>100.54682159945318</v>
      </c>
    </row>
    <row r="20" spans="1:8" ht="94.5" customHeight="1" x14ac:dyDescent="0.25">
      <c r="A20" s="18" t="s">
        <v>27</v>
      </c>
      <c r="B20" s="18">
        <v>40</v>
      </c>
      <c r="C20" s="15">
        <v>41</v>
      </c>
      <c r="D20" s="24">
        <f t="shared" si="0"/>
        <v>102.49999999999999</v>
      </c>
      <c r="E20" s="15">
        <v>42</v>
      </c>
      <c r="F20" s="24">
        <f t="shared" si="1"/>
        <v>102.4390243902439</v>
      </c>
      <c r="G20" s="15">
        <v>43</v>
      </c>
      <c r="H20" s="24">
        <f t="shared" si="2"/>
        <v>102.38095238095238</v>
      </c>
    </row>
    <row r="21" spans="1:8" ht="67.5" x14ac:dyDescent="0.25">
      <c r="A21" s="19" t="s">
        <v>12</v>
      </c>
      <c r="B21" s="19">
        <v>2</v>
      </c>
      <c r="C21" s="17">
        <v>2</v>
      </c>
      <c r="D21" s="24">
        <f t="shared" si="0"/>
        <v>100</v>
      </c>
      <c r="E21" s="17">
        <v>2</v>
      </c>
      <c r="F21" s="24">
        <f t="shared" si="1"/>
        <v>100</v>
      </c>
      <c r="G21" s="17">
        <v>2</v>
      </c>
      <c r="H21" s="24">
        <f t="shared" si="2"/>
        <v>100</v>
      </c>
    </row>
    <row r="22" spans="1:8" ht="67.5" x14ac:dyDescent="0.25">
      <c r="A22" s="19" t="s">
        <v>13</v>
      </c>
      <c r="B22" s="19">
        <v>59</v>
      </c>
      <c r="C22" s="15">
        <v>60</v>
      </c>
      <c r="D22" s="24">
        <f t="shared" si="0"/>
        <v>101.69491525423729</v>
      </c>
      <c r="E22" s="15">
        <v>61</v>
      </c>
      <c r="F22" s="24">
        <f t="shared" si="1"/>
        <v>101.66666666666666</v>
      </c>
      <c r="G22" s="15">
        <v>62</v>
      </c>
      <c r="H22" s="24">
        <f t="shared" si="2"/>
        <v>101.63934426229508</v>
      </c>
    </row>
    <row r="23" spans="1:8" ht="70.5" customHeight="1" x14ac:dyDescent="0.25">
      <c r="A23" s="20" t="s">
        <v>14</v>
      </c>
      <c r="B23" s="20">
        <v>21</v>
      </c>
      <c r="C23" s="17">
        <v>16</v>
      </c>
      <c r="D23" s="24">
        <f t="shared" si="0"/>
        <v>76.19047619047619</v>
      </c>
      <c r="E23" s="17">
        <v>16</v>
      </c>
      <c r="F23" s="24">
        <f t="shared" si="1"/>
        <v>100</v>
      </c>
      <c r="G23" s="17">
        <v>16</v>
      </c>
      <c r="H23" s="24">
        <f t="shared" si="2"/>
        <v>100</v>
      </c>
    </row>
    <row r="24" spans="1:8" s="26" customFormat="1" ht="56.25" x14ac:dyDescent="0.25">
      <c r="A24" s="27" t="s">
        <v>30</v>
      </c>
      <c r="B24" s="27">
        <v>5</v>
      </c>
      <c r="C24" s="15">
        <v>5</v>
      </c>
      <c r="D24" s="24">
        <f t="shared" si="0"/>
        <v>100</v>
      </c>
      <c r="E24" s="15">
        <v>5</v>
      </c>
      <c r="F24" s="24">
        <f t="shared" si="1"/>
        <v>100</v>
      </c>
      <c r="G24" s="15">
        <v>5</v>
      </c>
      <c r="H24" s="24">
        <f t="shared" si="2"/>
        <v>100</v>
      </c>
    </row>
    <row r="25" spans="1:8" ht="33.75" x14ac:dyDescent="0.25">
      <c r="A25" s="18" t="s">
        <v>15</v>
      </c>
      <c r="B25" s="18">
        <v>1</v>
      </c>
      <c r="C25" s="15">
        <v>1</v>
      </c>
      <c r="D25" s="24">
        <f t="shared" si="0"/>
        <v>100</v>
      </c>
      <c r="E25" s="15">
        <v>1</v>
      </c>
      <c r="F25" s="24">
        <f t="shared" si="1"/>
        <v>100</v>
      </c>
      <c r="G25" s="15">
        <v>1</v>
      </c>
      <c r="H25" s="24">
        <f t="shared" si="2"/>
        <v>100</v>
      </c>
    </row>
    <row r="26" spans="1:8" ht="67.5" x14ac:dyDescent="0.25">
      <c r="A26" s="19" t="s">
        <v>16</v>
      </c>
      <c r="B26" s="19">
        <v>304</v>
      </c>
      <c r="C26" s="15">
        <v>305</v>
      </c>
      <c r="D26" s="24">
        <f t="shared" si="0"/>
        <v>100.32894736842107</v>
      </c>
      <c r="E26" s="15">
        <v>306</v>
      </c>
      <c r="F26" s="24">
        <f t="shared" si="1"/>
        <v>100.32786885245901</v>
      </c>
      <c r="G26" s="15">
        <v>307</v>
      </c>
      <c r="H26" s="24">
        <f t="shared" si="2"/>
        <v>100.32679738562092</v>
      </c>
    </row>
    <row r="27" spans="1:8" ht="33.75" x14ac:dyDescent="0.25">
      <c r="A27" s="21" t="s">
        <v>17</v>
      </c>
      <c r="B27" s="21">
        <v>326</v>
      </c>
      <c r="C27" s="15">
        <v>50</v>
      </c>
      <c r="D27" s="24">
        <f t="shared" si="0"/>
        <v>15.337423312883436</v>
      </c>
      <c r="E27" s="15">
        <v>50</v>
      </c>
      <c r="F27" s="24">
        <f t="shared" si="1"/>
        <v>100</v>
      </c>
      <c r="G27" s="15">
        <v>50</v>
      </c>
      <c r="H27" s="24">
        <f t="shared" si="2"/>
        <v>100</v>
      </c>
    </row>
    <row r="28" spans="1:8" ht="78.75" x14ac:dyDescent="0.25">
      <c r="A28" s="21" t="s">
        <v>18</v>
      </c>
      <c r="B28" s="21">
        <v>199</v>
      </c>
      <c r="C28" s="15">
        <v>200</v>
      </c>
      <c r="D28" s="24">
        <f t="shared" si="0"/>
        <v>100.50251256281406</v>
      </c>
      <c r="E28" s="15">
        <v>201</v>
      </c>
      <c r="F28" s="24">
        <f t="shared" si="1"/>
        <v>100.49999999999999</v>
      </c>
      <c r="G28" s="15">
        <v>202</v>
      </c>
      <c r="H28" s="24">
        <f t="shared" si="2"/>
        <v>100.49751243781095</v>
      </c>
    </row>
    <row r="29" spans="1:8" ht="45" x14ac:dyDescent="0.25">
      <c r="A29" s="22" t="s">
        <v>19</v>
      </c>
      <c r="B29" s="22">
        <v>771</v>
      </c>
      <c r="C29" s="15">
        <v>775</v>
      </c>
      <c r="D29" s="24">
        <f t="shared" si="0"/>
        <v>100.51880674448768</v>
      </c>
      <c r="E29" s="15">
        <v>779</v>
      </c>
      <c r="F29" s="24">
        <f t="shared" si="1"/>
        <v>100.51612903225806</v>
      </c>
      <c r="G29" s="15">
        <v>783</v>
      </c>
      <c r="H29" s="24">
        <f t="shared" si="2"/>
        <v>100.51347881899872</v>
      </c>
    </row>
    <row r="30" spans="1:8" x14ac:dyDescent="0.25">
      <c r="A30" s="13" t="s">
        <v>0</v>
      </c>
      <c r="B30" s="11">
        <f>SUM(B4+B8+B13+B16+B19)</f>
        <v>30172.9</v>
      </c>
      <c r="C30" s="11">
        <f>SUM(C4+C8+C13+C16+C19)</f>
        <v>29727</v>
      </c>
      <c r="D30" s="24">
        <f t="shared" si="0"/>
        <v>98.522183813952253</v>
      </c>
      <c r="E30" s="11">
        <f>SUM(E4+E8+E13+E16+E19)</f>
        <v>32878.400000000001</v>
      </c>
      <c r="F30" s="24">
        <f t="shared" si="1"/>
        <v>110.60113701348942</v>
      </c>
      <c r="G30" s="11">
        <f>SUM(G4+G8+G13+G16+G19)</f>
        <v>34435.300000000003</v>
      </c>
      <c r="H30" s="24">
        <f t="shared" si="2"/>
        <v>104.73532775317534</v>
      </c>
    </row>
  </sheetData>
  <mergeCells count="1">
    <mergeCell ref="A1:H1"/>
  </mergeCells>
  <printOptions horizontalCentered="1"/>
  <pageMargins left="0.59055118110236227" right="0.59055118110236227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Kudryavtseva_EA</cp:lastModifiedBy>
  <cp:lastPrinted>2015-11-17T04:44:21Z</cp:lastPrinted>
  <dcterms:created xsi:type="dcterms:W3CDTF">2013-04-29T03:38:48Z</dcterms:created>
  <dcterms:modified xsi:type="dcterms:W3CDTF">2015-11-17T04:46:14Z</dcterms:modified>
</cp:coreProperties>
</file>